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E721CAA-292D-4040-9B7E-BE4923B55D3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" i="1"/>
  <c r="I6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" authorId="0" shapeId="0" xr:uid="{B0ED0514-4BCD-46CA-BB03-53F1BFFD6D48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IOC-1B (Ver.1.8), коммуникационная / интерфейсная плата ThyssenKrupp Dongyang TAC 50-04.
Она работает в паре с CPUA-3B и выполняет функции распределения входов/выходов и согласования сигналов.
Она отвечает за:
обработку дискретных входов (двери, концевики, безопасность)
управление реле
передачу сигналов между CPUA и периферией
согласование силовых цепей
фильтрацию и защиту сигналов</t>
        </r>
      </text>
    </comment>
    <comment ref="B6" authorId="0" shapeId="0" xr:uid="{4DFE50D0-F9CB-4B8B-A4C8-4F22E53216DB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TLHIB-1A — вертикальная плата дисплея (Hall / Car Indicator Board) системы ThyssenKrupp Dongyang TAC 50-04. 
Назначение TLHIB-1A вертикальная с управлением световой индикацией прибытия лифта.
Плата отвечает за:
отображение номера этажа
стрелки направления
сервисные символы (↑ ↓, инспекция, ошибка)
индикацию состояния лифта
Работает через шинуCAN от CPU/IO платы.
Управление световой индикацией прибытия лифта.</t>
        </r>
      </text>
    </comment>
    <comment ref="B7" authorId="0" shapeId="0" xr:uid="{DA9FDF92-6113-40C7-9431-3FCFBC6A5BFA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TLPI —  Плата световой индикацией прибытия лифта(Hall / Car Indicator Board) системы ThyssenKrupp Dongyang TAC 50-04. 
Назначение TLPI вертикальная с управлением световой индикацией прибытия лифта.
Плата отвечает за:
стрелки направления
Работает через шинуCAN от CPU/IO платы.
Управление световой индикацией прибытия лифта</t>
        </r>
      </text>
    </comment>
    <comment ref="B8" authorId="0" shapeId="0" xr:uid="{136BB1BA-75D5-4D39-BD37-C0822AE0B5C9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TLHPI-8A Плата ThyssenKrupp Dongyang Elevator TAC 50-04.
Горизонтальная плата дисплея (Hall / Car Indicator Horizontal Type)
Назначение:
Плата TLHPI-8A предназначена для горизонтального отображения информации о работе лифта и выполняет функции:
индикация номера текущего этажа (матричный LED-дисплей);
отображение направления движения (стрелки);
индикация режимов работы (инспекция, перегрузка, ошибка);
управление световой индикацией прибытия;
приём команд от центрального контроллера системы.
Применяется как этажный индикатор (Hall Indicator) либо как горизонтальный индикатор в кабине.</t>
        </r>
      </text>
    </comment>
    <comment ref="B9" authorId="0" shapeId="0" xr:uid="{50EEFEB8-7BA7-4D04-96FA-5F5BF6B9AE6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ANTI-OPENER SPRING
Пружина принудительного закрытия дверей кабины (Anti-Opener)
Назначение
Anti-Opener — это возвратная пружина, обеспечивающая принудительное закрытие створок дверей кабины при отсутствии управляющего воздействия со стороны привода.
Используется для:
предотвращения самопроизвольного открытия дверей;
обеспечения закрытия при обесточивании;
поддержания прижатия створок в закрытом положении;
компенсации люфтов механизма.</t>
        </r>
      </text>
    </comment>
    <comment ref="B10" authorId="0" shapeId="0" xr:uid="{08392742-026A-4B05-A18F-02734F1C81D2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GUIDE ROLLER CWT RG-78A
Направляющий роликовый башмак противовеса
Назначение
GUIDE ROLLER CWT RG-78A предназначен для обеспечения устойчивого и плавного перемещения противовеса по направляющим шахты лифта.
Обеспечивает:
центровку противовеса относительно направляющих;
снижение боковых колебаний;
уменьшение вибрации и шума;
компенсацию незначительных отклонений направляющих.</t>
        </r>
      </text>
    </comment>
    <comment ref="B11" authorId="0" shapeId="0" xr:uid="{266DB347-12B0-4F35-93D9-28F23775FEB6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CABIN FAN FB-9B
Вентилятор кабины лифта
Назначение
CABIN FAN FB-9B предназначен для обеспечения принудительной вентиляции кабины лифта.
Обеспечивает:
циркуляцию воздуха внутри кабины;
удаление нагретого воздуха;
улучшение воздухообмена</t>
        </r>
      </text>
    </comment>
    <comment ref="B13" authorId="0" shapeId="0" xr:uid="{238A80B4-C2D5-45CA-84C7-15D9E4A78879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PCB CWIK-1C
Плата интерфейса панели приказов кабины (Cabin Wiring Interface Board)
Назначение
PCB CWIK-1C предназначена для распределения и коммутации сигналов внутри кабины лифта.
Обеспечивает:
подключение панели приказов;
подключение кнопок, датчиков и освещения;
передачу сигналов в центральный контроллер.</t>
        </r>
      </text>
    </comment>
    <comment ref="B14" authorId="0" shapeId="0" xr:uid="{0C4FE0B4-D8C2-4767-A211-A3E3239DE55E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Inspection Switch
Пульт ревизионного управления (Inspection Control Box)
Назначение
Inspection Switch предназначен для управления движением лифта в режиме ревизии (Inspection Mode) при проведении монтажных, наладочных и сервисных работ.
Обеспечивает:
безопасное перемещение кабины на малой скорости;
контроль движения вверх и вниз;
аварийную остановку;
исключение автоматической работы лифта.</t>
        </r>
      </text>
    </comment>
    <comment ref="B15" authorId="0" shapeId="0" xr:uid="{F528B826-3D29-46DB-B826-FC86359AA6B6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Battery
Аккумуляторная батарея системы аварийного питания лифта
Назначение
Battery предназначена для обеспечения резервного питания оборудования лифта при отключении основного электроснабжения.
Используется для:
аварийного освещения кабины;
работы сигнализации и связи.</t>
        </r>
      </text>
    </comment>
    <comment ref="B16" authorId="0" shapeId="0" xr:uid="{CCF26245-2501-4711-BEFF-A445DEC6375F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PCB TMI2
Центральная управляющая плата частотного преобразователя
Назначение
PCB TMI2 является центральной управляющей платой  частотным регулированием и предназначена для координации работы частотного преобразователя, тормозной системы и цепей безопасности.
Обеспечивает:
управление скоростью и направлением движения;
формирование команд на силовой модуль инвертора;
контроль состояния тормоза;
обработку сигналов энкодера;
реализацию алгоритмов разгона и замедления;
точную остановку на уровне этажа;
диагностику и защиту системы.</t>
        </r>
      </text>
    </comment>
    <comment ref="B17" authorId="0" shapeId="0" xr:uid="{34414209-3843-4382-971A-66CD2D23353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Power Contactor 38A, 220 VDC
Силовой контактор управления нагрузкой
Назначение
Power Contactor 38A предназначен для коммутации силовых цепей лифта под управлением системы автоматики.
Обеспечивает:
включение и отключение питания двигателя;
разрыв силовой цепи при аварии;
коммутацию цепей частотного преобразователя;
участие в цепи безопасности.</t>
        </r>
      </text>
    </comment>
    <comment ref="B18" authorId="0" shapeId="0" xr:uid="{58FD7B70-6297-49B8-90F2-7E5A0A6D0D5C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Power Contactor 9A, 220 VAC
Силовой контактор управления нагрузкой
Назначение
Power Contactor 9A предназначен для коммутации силовых цепей лифта под управлением системы автоматики.
Обеспечивает:
включение и отключение питания;
разрыв силовой цепи при аварии;
участие в цепи безопасност</t>
        </r>
      </text>
    </comment>
    <comment ref="B19" authorId="0" shapeId="0" xr:uid="{8437FB23-9DE7-4DFB-B682-EB6586D20E7C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PCB MP INPUT / OUTPUT
Плата ввода-вывода системы управления лифта
Назначение
PCB MP INPUT/OUTPUT предназначена для обработки дискретных сигналов и управления исполнительными устройствами лифта.
Обеспечивает:
приём сигналов с датчиков;
передачу команд на исполнительные механизмы;
интерфейс между центральным контроллером и внешними цепями;
логическую развязку управляющих сигналов.</t>
        </r>
      </text>
    </comment>
    <comment ref="B20" authorId="0" shapeId="0" xr:uid="{D8402CCB-1DBB-49D2-9860-A2F4604B81BD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AUXILIARY BLOCK CONTACT
Блок вспомогательных контактов (дополнительные контакты контактора)
Назначение
Auxiliary Block Contact предназначен для расширения функциональности силового контактора и формирования вспомогательных управляющих сигналов.
Используется для:
формирования сигнала состояния контактора (включен/отключен);
передачи сигнала в цепь безопасности;
логической блокировки;
управления индикацией;
организации межблочных зависимостей.</t>
        </r>
      </text>
    </comment>
  </commentList>
</comments>
</file>

<file path=xl/sharedStrings.xml><?xml version="1.0" encoding="utf-8"?>
<sst xmlns="http://schemas.openxmlformats.org/spreadsheetml/2006/main" count="73" uniqueCount="33">
  <si>
    <t>№</t>
  </si>
  <si>
    <t xml:space="preserve"> Part number</t>
  </si>
  <si>
    <t xml:space="preserve">Part description  </t>
  </si>
  <si>
    <t xml:space="preserve">quantity </t>
  </si>
  <si>
    <t>CABIN FAN  FB-9B</t>
  </si>
  <si>
    <t xml:space="preserve">PCB IOC- 2B Ver1.8 </t>
  </si>
  <si>
    <t>PCB TLHIB 1A</t>
  </si>
  <si>
    <t>PCB TLHPI 8A</t>
  </si>
  <si>
    <t>GUIDE ROLLER CWT RG-78A</t>
  </si>
  <si>
    <t xml:space="preserve">Antiopener </t>
  </si>
  <si>
    <t>PCB CWIK-1C</t>
  </si>
  <si>
    <t xml:space="preserve">Battary </t>
  </si>
  <si>
    <t>PCB TMI2</t>
  </si>
  <si>
    <t>Power Contactor 38A, 220 VDC</t>
  </si>
  <si>
    <t>Power Contactor 9A, 220 AC</t>
  </si>
  <si>
    <t>AUXILIARY BLOCK CONTACT</t>
  </si>
  <si>
    <t>PCB MP INPUT/OUTPUT</t>
  </si>
  <si>
    <t xml:space="preserve">Inspection Switch </t>
  </si>
  <si>
    <t>Park View Office Tower</t>
  </si>
  <si>
    <t>Sensor ВКО ВКЗ</t>
  </si>
  <si>
    <t>Country of origin</t>
  </si>
  <si>
    <t>KOREAN</t>
  </si>
  <si>
    <t>CHINA</t>
  </si>
  <si>
    <t>GERMANY</t>
  </si>
  <si>
    <t>KAZAKHSTAN</t>
  </si>
  <si>
    <t>Elevator number</t>
  </si>
  <si>
    <t>L1,L2,L3,L4</t>
  </si>
  <si>
    <t>L5</t>
  </si>
  <si>
    <t>Purpose of the spare part</t>
  </si>
  <si>
    <t>ЗИП</t>
  </si>
  <si>
    <t xml:space="preserve">Рекомендуем заменить </t>
  </si>
  <si>
    <t xml:space="preserve">PCB TLPI </t>
  </si>
  <si>
    <t xml:space="preserve">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</si>
</sst>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0" fillId="0" borderId="2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"/>
  <sheetViews>
    <sheetView tabSelected="1" workbookViewId="0">
      <selection activeCell="B26" sqref="B26"/>
    </sheetView>
  </sheetViews>
  <sheetFormatPr defaultRowHeight="14.5" x14ac:dyDescent="0.35"/>
  <cols>
    <col min="1" max="1" width="3.1796875" bestFit="1" customWidth="1"/>
    <col min="2" max="2" width="27.54296875" customWidth="1"/>
    <col min="3" max="3" width="13.81640625" bestFit="1" customWidth="1"/>
    <col min="4" max="4" width="8.81640625" bestFit="1" customWidth="1"/>
    <col min="5" max="5" width="14.90625" bestFit="1" customWidth="1"/>
    <col min="6" max="6" width="22.26953125" bestFit="1" customWidth="1"/>
    <col min="7" max="7" width="14.90625" customWidth="1"/>
    <col min="8" max="8" width="15.81640625" customWidth="1"/>
    <col min="9" max="9" width="12.81640625" bestFit="1" customWidth="1"/>
  </cols>
  <sheetData>
    <row r="2" spans="1:9" x14ac:dyDescent="0.35">
      <c r="B2" s="8" t="s">
        <v>18</v>
      </c>
      <c r="C2" s="8"/>
      <c r="D2" s="8"/>
      <c r="E2" s="8"/>
      <c r="F2" s="8"/>
      <c r="G2" s="8"/>
      <c r="H2" s="8"/>
    </row>
    <row r="4" spans="1:9" x14ac:dyDescent="0.35">
      <c r="A4" s="5" t="s">
        <v>0</v>
      </c>
      <c r="B4" s="6" t="s">
        <v>2</v>
      </c>
      <c r="C4" s="6" t="s">
        <v>1</v>
      </c>
      <c r="D4" s="6" t="s">
        <v>3</v>
      </c>
      <c r="E4" s="6" t="s">
        <v>20</v>
      </c>
      <c r="F4" s="6" t="s">
        <v>28</v>
      </c>
      <c r="G4" s="6" t="s">
        <v>25</v>
      </c>
      <c r="H4" s="6" t="s">
        <v>32</v>
      </c>
      <c r="I4" s="2"/>
    </row>
    <row r="5" spans="1:9" x14ac:dyDescent="0.35">
      <c r="A5" s="1">
        <v>1</v>
      </c>
      <c r="B5" s="2" t="s">
        <v>5</v>
      </c>
      <c r="C5" s="1">
        <v>100204386</v>
      </c>
      <c r="D5" s="1">
        <v>1</v>
      </c>
      <c r="E5" s="1" t="s">
        <v>21</v>
      </c>
      <c r="F5" s="1" t="s">
        <v>29</v>
      </c>
      <c r="G5" s="1" t="s">
        <v>26</v>
      </c>
      <c r="H5" s="3">
        <v>1780000</v>
      </c>
      <c r="I5" s="4">
        <f t="shared" ref="I5:I20" si="0">SUM(D5*H5)</f>
        <v>1780000</v>
      </c>
    </row>
    <row r="6" spans="1:9" x14ac:dyDescent="0.35">
      <c r="A6" s="1">
        <v>2</v>
      </c>
      <c r="B6" s="2" t="s">
        <v>6</v>
      </c>
      <c r="C6" s="1">
        <v>100037669</v>
      </c>
      <c r="D6" s="1">
        <v>2</v>
      </c>
      <c r="E6" s="1" t="s">
        <v>21</v>
      </c>
      <c r="F6" s="1" t="s">
        <v>29</v>
      </c>
      <c r="G6" s="1" t="s">
        <v>26</v>
      </c>
      <c r="H6" s="3">
        <v>187000</v>
      </c>
      <c r="I6" s="4">
        <f t="shared" si="0"/>
        <v>374000</v>
      </c>
    </row>
    <row r="7" spans="1:9" x14ac:dyDescent="0.35">
      <c r="A7" s="1">
        <v>3</v>
      </c>
      <c r="B7" s="2" t="s">
        <v>31</v>
      </c>
      <c r="C7" s="1">
        <v>100018288</v>
      </c>
      <c r="D7" s="1">
        <v>2</v>
      </c>
      <c r="E7" s="1" t="s">
        <v>21</v>
      </c>
      <c r="F7" s="1" t="s">
        <v>29</v>
      </c>
      <c r="G7" s="1" t="s">
        <v>26</v>
      </c>
      <c r="H7" s="3">
        <v>156000</v>
      </c>
      <c r="I7" s="4">
        <f t="shared" si="0"/>
        <v>312000</v>
      </c>
    </row>
    <row r="8" spans="1:9" x14ac:dyDescent="0.35">
      <c r="A8" s="1">
        <v>4</v>
      </c>
      <c r="B8" s="2" t="s">
        <v>7</v>
      </c>
      <c r="C8" s="1">
        <v>100037668</v>
      </c>
      <c r="D8" s="1">
        <v>2</v>
      </c>
      <c r="E8" s="1" t="s">
        <v>21</v>
      </c>
      <c r="F8" s="1" t="s">
        <v>29</v>
      </c>
      <c r="G8" s="1" t="s">
        <v>26</v>
      </c>
      <c r="H8" s="3">
        <v>187000</v>
      </c>
      <c r="I8" s="4">
        <f t="shared" si="0"/>
        <v>374000</v>
      </c>
    </row>
    <row r="9" spans="1:9" x14ac:dyDescent="0.35">
      <c r="A9" s="1">
        <v>5</v>
      </c>
      <c r="B9" s="2" t="s">
        <v>9</v>
      </c>
      <c r="C9" s="1">
        <v>100034103</v>
      </c>
      <c r="D9" s="1">
        <v>4</v>
      </c>
      <c r="E9" s="1" t="s">
        <v>21</v>
      </c>
      <c r="F9" s="1" t="s">
        <v>30</v>
      </c>
      <c r="G9" s="1" t="s">
        <v>26</v>
      </c>
      <c r="H9" s="3">
        <v>12000</v>
      </c>
      <c r="I9" s="4">
        <f t="shared" si="0"/>
        <v>48000</v>
      </c>
    </row>
    <row r="10" spans="1:9" x14ac:dyDescent="0.35">
      <c r="A10" s="1">
        <v>6</v>
      </c>
      <c r="B10" s="2" t="s">
        <v>8</v>
      </c>
      <c r="C10" s="1">
        <v>100023013</v>
      </c>
      <c r="D10" s="1">
        <v>4</v>
      </c>
      <c r="E10" s="1" t="s">
        <v>21</v>
      </c>
      <c r="F10" s="1" t="s">
        <v>30</v>
      </c>
      <c r="G10" s="1" t="s">
        <v>26</v>
      </c>
      <c r="H10" s="3">
        <v>187000</v>
      </c>
      <c r="I10" s="4">
        <f t="shared" si="0"/>
        <v>748000</v>
      </c>
    </row>
    <row r="11" spans="1:9" x14ac:dyDescent="0.35">
      <c r="A11" s="1">
        <v>7</v>
      </c>
      <c r="B11" s="2" t="s">
        <v>4</v>
      </c>
      <c r="C11" s="1"/>
      <c r="D11" s="1">
        <v>8</v>
      </c>
      <c r="E11" s="1" t="s">
        <v>22</v>
      </c>
      <c r="F11" s="1" t="s">
        <v>30</v>
      </c>
      <c r="G11" s="1" t="s">
        <v>26</v>
      </c>
      <c r="H11" s="3">
        <v>32700</v>
      </c>
      <c r="I11" s="4">
        <f t="shared" si="0"/>
        <v>261600</v>
      </c>
    </row>
    <row r="12" spans="1:9" x14ac:dyDescent="0.35">
      <c r="A12" s="1">
        <v>8</v>
      </c>
      <c r="B12" s="2" t="s">
        <v>19</v>
      </c>
      <c r="C12" s="1">
        <v>100034451</v>
      </c>
      <c r="D12" s="1">
        <v>2</v>
      </c>
      <c r="E12" s="1" t="s">
        <v>21</v>
      </c>
      <c r="F12" s="1" t="s">
        <v>29</v>
      </c>
      <c r="G12" s="1" t="s">
        <v>26</v>
      </c>
      <c r="H12" s="3">
        <v>76000</v>
      </c>
      <c r="I12" s="4">
        <f t="shared" si="0"/>
        <v>152000</v>
      </c>
    </row>
    <row r="13" spans="1:9" x14ac:dyDescent="0.35">
      <c r="A13" s="1">
        <v>9</v>
      </c>
      <c r="B13" s="2" t="s">
        <v>10</v>
      </c>
      <c r="C13" s="1">
        <v>100018352</v>
      </c>
      <c r="D13" s="1">
        <v>1</v>
      </c>
      <c r="E13" s="1" t="s">
        <v>21</v>
      </c>
      <c r="F13" s="1" t="s">
        <v>29</v>
      </c>
      <c r="G13" s="1" t="s">
        <v>26</v>
      </c>
      <c r="H13" s="3">
        <v>378000</v>
      </c>
      <c r="I13" s="4">
        <f t="shared" si="0"/>
        <v>378000</v>
      </c>
    </row>
    <row r="14" spans="1:9" x14ac:dyDescent="0.35">
      <c r="A14" s="1">
        <v>10</v>
      </c>
      <c r="B14" s="2" t="s">
        <v>17</v>
      </c>
      <c r="C14" s="1">
        <v>100073234</v>
      </c>
      <c r="D14" s="1">
        <v>2</v>
      </c>
      <c r="E14" s="1" t="s">
        <v>21</v>
      </c>
      <c r="F14" s="1" t="s">
        <v>30</v>
      </c>
      <c r="G14" s="1" t="s">
        <v>26</v>
      </c>
      <c r="H14" s="3">
        <v>45000</v>
      </c>
      <c r="I14" s="4">
        <f t="shared" si="0"/>
        <v>90000</v>
      </c>
    </row>
    <row r="15" spans="1:9" x14ac:dyDescent="0.35">
      <c r="A15" s="1">
        <v>11</v>
      </c>
      <c r="B15" s="2" t="s">
        <v>11</v>
      </c>
      <c r="C15" s="1">
        <v>100017821</v>
      </c>
      <c r="D15" s="1">
        <v>4</v>
      </c>
      <c r="E15" s="1" t="s">
        <v>24</v>
      </c>
      <c r="F15" s="1" t="s">
        <v>30</v>
      </c>
      <c r="G15" s="1" t="s">
        <v>26</v>
      </c>
      <c r="H15" s="3">
        <v>10000</v>
      </c>
      <c r="I15" s="4">
        <f t="shared" si="0"/>
        <v>40000</v>
      </c>
    </row>
    <row r="16" spans="1:9" x14ac:dyDescent="0.35">
      <c r="A16" s="1">
        <v>12</v>
      </c>
      <c r="B16" s="2" t="s">
        <v>12</v>
      </c>
      <c r="C16" s="1">
        <v>191036930</v>
      </c>
      <c r="D16" s="1">
        <v>1</v>
      </c>
      <c r="E16" s="1" t="s">
        <v>23</v>
      </c>
      <c r="F16" s="1" t="s">
        <v>30</v>
      </c>
      <c r="G16" s="1" t="s">
        <v>27</v>
      </c>
      <c r="H16" s="3">
        <v>870000</v>
      </c>
      <c r="I16" s="4">
        <f t="shared" si="0"/>
        <v>870000</v>
      </c>
    </row>
    <row r="17" spans="1:9" x14ac:dyDescent="0.35">
      <c r="A17" s="1">
        <v>13</v>
      </c>
      <c r="B17" s="2" t="s">
        <v>13</v>
      </c>
      <c r="C17" s="1">
        <v>191020876</v>
      </c>
      <c r="D17" s="1">
        <v>3</v>
      </c>
      <c r="E17" s="1" t="s">
        <v>23</v>
      </c>
      <c r="F17" s="1" t="s">
        <v>30</v>
      </c>
      <c r="G17" s="1" t="s">
        <v>27</v>
      </c>
      <c r="H17" s="3">
        <v>60000</v>
      </c>
      <c r="I17" s="4">
        <f t="shared" si="0"/>
        <v>180000</v>
      </c>
    </row>
    <row r="18" spans="1:9" x14ac:dyDescent="0.35">
      <c r="A18" s="1">
        <v>14</v>
      </c>
      <c r="B18" s="2" t="s">
        <v>14</v>
      </c>
      <c r="C18" s="1">
        <v>191020889</v>
      </c>
      <c r="D18" s="1">
        <v>1</v>
      </c>
      <c r="E18" s="1" t="s">
        <v>23</v>
      </c>
      <c r="F18" s="1" t="s">
        <v>30</v>
      </c>
      <c r="G18" s="1" t="s">
        <v>27</v>
      </c>
      <c r="H18" s="3">
        <v>42000</v>
      </c>
      <c r="I18" s="4">
        <f t="shared" si="0"/>
        <v>42000</v>
      </c>
    </row>
    <row r="19" spans="1:9" x14ac:dyDescent="0.35">
      <c r="A19" s="1">
        <v>15</v>
      </c>
      <c r="B19" s="2" t="s">
        <v>16</v>
      </c>
      <c r="C19" s="1">
        <v>191004771</v>
      </c>
      <c r="D19" s="1">
        <v>1</v>
      </c>
      <c r="E19" s="1" t="s">
        <v>23</v>
      </c>
      <c r="F19" s="1" t="s">
        <v>30</v>
      </c>
      <c r="G19" s="1" t="s">
        <v>27</v>
      </c>
      <c r="H19" s="3">
        <v>467000</v>
      </c>
      <c r="I19" s="4">
        <f t="shared" si="0"/>
        <v>467000</v>
      </c>
    </row>
    <row r="20" spans="1:9" x14ac:dyDescent="0.35">
      <c r="A20" s="1">
        <v>16</v>
      </c>
      <c r="B20" s="2" t="s">
        <v>15</v>
      </c>
      <c r="C20" s="1">
        <v>191004857</v>
      </c>
      <c r="D20" s="1">
        <v>3</v>
      </c>
      <c r="E20" s="1" t="s">
        <v>23</v>
      </c>
      <c r="F20" s="1" t="s">
        <v>30</v>
      </c>
      <c r="G20" s="1" t="s">
        <v>27</v>
      </c>
      <c r="H20" s="3">
        <v>10000</v>
      </c>
      <c r="I20" s="4">
        <f t="shared" si="0"/>
        <v>30000</v>
      </c>
    </row>
    <row r="21" spans="1:9" x14ac:dyDescent="0.35">
      <c r="I21" s="7">
        <f>SUM(I4:I20)</f>
        <v>6146600</v>
      </c>
    </row>
  </sheetData>
  <mergeCells count="1">
    <mergeCell ref="B2:H2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2026-03-16T13:21:30Z</dcterms:modified>
</cp:coreProperties>
</file>